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тчет" sheetId="1" state="visible" r:id="rId1"/>
  </sheets>
  <calcPr/>
</workbook>
</file>

<file path=xl/sharedStrings.xml><?xml version="1.0" encoding="utf-8"?>
<sst xmlns="http://schemas.openxmlformats.org/spreadsheetml/2006/main" count="156" uniqueCount="156">
  <si>
    <t xml:space="preserve">Код формы по ОКУД </t>
  </si>
  <si>
    <t>0503166</t>
  </si>
  <si>
    <t xml:space="preserve">Сведения об исполнении мероприятий в рамках целевых программ</t>
  </si>
  <si>
    <t xml:space="preserve">за 2023 год </t>
  </si>
  <si>
    <t xml:space="preserve">Дополнительные сведения о мероприятиях:</t>
  </si>
  <si>
    <t xml:space="preserve">Администрация Колыванского района Новосибирской области</t>
  </si>
  <si>
    <t xml:space="preserve">Наименование программы, подпрограммы</t>
  </si>
  <si>
    <t xml:space="preserve">Код целевой статьи расходов по бюджетной классификации</t>
  </si>
  <si>
    <t xml:space="preserve">Наименование мероприятия</t>
  </si>
  <si>
    <t xml:space="preserve">Утверждено бюджетной росписью,с учетом изменений, руб.</t>
  </si>
  <si>
    <t xml:space="preserve">Исполнено,
руб.</t>
  </si>
  <si>
    <t xml:space="preserve">Не исполнено, руб.</t>
  </si>
  <si>
    <t xml:space="preserve">Причины отклонений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</si>
  <si>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</si>
  <si>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 xml:space="preserve">28.1.00.10120 </t>
  </si>
  <si>
    <t xml:space="preserve">Расходы, направленные на содержание Колыванского центра ЕДДС, системы 112, материмально-технического сопровождения</t>
  </si>
  <si>
    <t xml:space="preserve">Взносы в СФР, распределяемые на ОПС, ОМС, ОСС. Образовалась экономия за счет выплат по больничным листам</t>
  </si>
  <si>
    <t xml:space="preserve">28.1.00.70510 </t>
  </si>
  <si>
    <t xml:space="preserve">Обеспечение сбалансированности местных бюджетов</t>
  </si>
  <si>
    <t>28.2.00.10120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</si>
  <si>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</si>
  <si>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28.2.00.70510</t>
  </si>
  <si>
    <t xml:space="preserve">МП «Развитие и поддержка территориального общественного самоуправления на территории Колыванского района Новосибирской области на 2021-2023 годы»</t>
  </si>
  <si>
    <t xml:space="preserve">29.0.00.70610 </t>
  </si>
  <si>
    <t xml:space="preserve">Реализация территориального общественного самоуправления</t>
  </si>
  <si>
    <t xml:space="preserve">29.0.00.S0610 </t>
  </si>
  <si>
    <t xml:space="preserve">Софинансирование мероприятий по  реализации территориального общественного самоуправления</t>
  </si>
  <si>
    <t xml:space="preserve">МП «Профилактика терроризма и противодействие экстремизму на территории Колыванского района Новосибирской области на 2021-2023 годы»</t>
  </si>
  <si>
    <t>11.0.00.15430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</si>
  <si>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</si>
  <si>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 xml:space="preserve">МП «Повышение безопасности дорожного движения и пассажирских перевозок на автомобильных дорогах Колыванского района Новосибирской области в 2021-2025 годах»</t>
  </si>
  <si>
    <t xml:space="preserve">20.0.00.12050 </t>
  </si>
  <si>
    <t xml:space="preserve">Мероприятия, направленные на развитие муниципальных дорог за счет средств "Дорожного фонда"</t>
  </si>
  <si>
    <t xml:space="preserve">Неиспользованые средства дорожного фонда</t>
  </si>
  <si>
    <t>20.0.00.70760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</si>
  <si>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</si>
  <si>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 xml:space="preserve">Неоплаченый остаток переходящий по контракту на содержание 0851200000622008197</t>
  </si>
  <si>
    <t>20.0.00.71100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</si>
  <si>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</si>
  <si>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 xml:space="preserve">Разница между выделенной субсидией по соглашению и муниципальным контактом</t>
  </si>
  <si>
    <t xml:space="preserve">20.0.00.S0760 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</si>
  <si>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</si>
  <si>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 xml:space="preserve">Неиспользованые средства субсидии р.п. Колывань сэкономленые по контракту</t>
  </si>
  <si>
    <t>20.0.00.S1100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</si>
  <si>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</si>
  <si>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 xml:space="preserve">МП «Развитие субъектов малого и среднего предпринимательства в Колыванском районе Новосибирской области на 2022-2024 годы»</t>
  </si>
  <si>
    <t xml:space="preserve">02.0.00.70690 </t>
  </si>
  <si>
    <t xml:space="preserve">Развитие малого и среднего предпринимательства</t>
  </si>
  <si>
    <t xml:space="preserve">02.0.00.S0690 </t>
  </si>
  <si>
    <t xml:space="preserve">Софинансирование мероприятий по развитию малого и среднего предпринимательства</t>
  </si>
  <si>
    <t xml:space="preserve">МП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</si>
  <si>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04.0.00.70640</t>
  </si>
  <si>
    <t xml:space="preserve">Строительство и реконструкция объектов централизованных систем холодного водоснабжения</t>
  </si>
  <si>
    <t xml:space="preserve">по потребности, экономия по договору </t>
  </si>
  <si>
    <t>04.0.00.S0640</t>
  </si>
  <si>
    <t xml:space="preserve">Софинансирование  мероприятий по строительству и реконструкция систем холодного водоснабжения</t>
  </si>
  <si>
    <t xml:space="preserve">по потребности, экономия по договору</t>
  </si>
  <si>
    <t>04.0.00.13200</t>
  </si>
  <si>
    <t xml:space="preserve">Прочие мероприятия на поддержку коммунального хозяйства</t>
  </si>
  <si>
    <t xml:space="preserve">фактическая потребность</t>
  </si>
  <si>
    <t xml:space="preserve">МП «Развитие образования в Колыванском районе Новосибирской области на 2023-2026 годы»</t>
  </si>
  <si>
    <t>05.0.00.02590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</si>
  <si>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</si>
  <si>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 xml:space="preserve">05.0.00.03470 </t>
  </si>
  <si>
    <t xml:space="preserve">Ресурсное обеспечение модернизации образования</t>
  </si>
  <si>
    <t xml:space="preserve">05.0.00.07010 </t>
  </si>
  <si>
    <t xml:space="preserve">Организация проведения мероприятий за счет средств муниципальной программы «Развитие образования в Колыванском районе Новосибирской области на 2023- 2026 годы»  </t>
  </si>
  <si>
    <t xml:space="preserve">Контракт на уставновку технических средств охраны заключен за счет средств на выполнение муниципального задания, остаток средств за приобретение бланков строгой отчетности (приобретение по фактически сложившейся потребности)</t>
  </si>
  <si>
    <t xml:space="preserve">05.0.00.07020 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</si>
  <si>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</si>
  <si>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 xml:space="preserve">Экономия средств по результатам проведения закупок в электронном магазине НСО, остаток средств на оплату труда в рамках летней занятости детей исходя из фактически сложившейся потребности  (фактически отработанное время)</t>
  </si>
  <si>
    <t xml:space="preserve">05.0.00.07040 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</si>
  <si>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</si>
  <si>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05.0.00.70359</t>
  </si>
  <si>
    <t xml:space="preserve">Оздоровление детей</t>
  </si>
  <si>
    <t xml:space="preserve">05.0.00.70510 </t>
  </si>
  <si>
    <t>05.0.00.70920</t>
  </si>
  <si>
    <t xml:space="preserve">Содействие созданию новых мест в образовательных организациях</t>
  </si>
  <si>
    <t>05.0.00.S0359</t>
  </si>
  <si>
    <t xml:space="preserve">Софинансирование мероприятий по оздоровлению детей</t>
  </si>
  <si>
    <t>05.0.00.S0920</t>
  </si>
  <si>
    <t xml:space="preserve">Софинансирование мероприятий по содействию создания новых мест в образовательных организациях</t>
  </si>
  <si>
    <t>05.0.00.S2590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</si>
  <si>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</si>
  <si>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 xml:space="preserve">05.0.00.S3470 </t>
  </si>
  <si>
    <t xml:space="preserve">Софинансирование мероприятий по ресурсному обеспечению модернизации образования </t>
  </si>
  <si>
    <t xml:space="preserve">Средства израсходованы в сумме исходя из заключенного соглашения о предоставлении субсидии</t>
  </si>
  <si>
    <t>05.0.E1.51722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</si>
  <si>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</si>
  <si>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</si>
  <si>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</si>
  <si>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05.0.E2.50980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</si>
  <si>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</si>
  <si>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МП «Молодежь Колыванского района Новосибирской области на 2018-2021 годы»</t>
  </si>
  <si>
    <t xml:space="preserve">08.0.00.15400 </t>
  </si>
  <si>
    <t xml:space="preserve">Мероприятия за счет средств муниципальной программы «Молодежь Колыванского района Новосибирской области на 2018-2021 годы»</t>
  </si>
  <si>
    <t xml:space="preserve">МП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</si>
  <si>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19.0.00.12020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</si>
  <si>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</si>
  <si>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 xml:space="preserve">Средства вернулись на счет, в связи с технической ошибкой и использованы в январе 2024 года</t>
  </si>
  <si>
    <t xml:space="preserve">МП «Патриотическое воспитание граждан Российской Федерации на территории Колыванского района Новосибирской области на 2021-2023 годы»</t>
  </si>
  <si>
    <t xml:space="preserve">27.0.00.15800 </t>
  </si>
  <si>
    <t xml:space="preserve">Реализация мероприятий за счет средств муниципальной программы «Патриотическое воспитание граждан Российской Федерации на территории Колыванского района Новосибирской области на 2021-2023 годы»</t>
  </si>
  <si>
    <t xml:space="preserve">МП «Развитие культуры в Колыванском районе Новосибирской области на 2023-2025 годы»</t>
  </si>
  <si>
    <t xml:space="preserve">10.0.00.16000 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</si>
  <si>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</si>
  <si>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10.0.00.16200</t>
  </si>
  <si>
    <t xml:space="preserve">Расходы на содержание и обеспечение деятельности муниципальных библиотек</t>
  </si>
  <si>
    <t>10.0.00.70620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</si>
  <si>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</si>
  <si>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10.0.00.70770</t>
  </si>
  <si>
    <t xml:space="preserve">Комплектование библиотечных фондов муниципальных общедоступных библиотек Новосибирской области</t>
  </si>
  <si>
    <t xml:space="preserve">10.0.00.L4670 </t>
  </si>
  <si>
    <t xml:space="preserve">Развитие и укрепление материально-технической базы домов культуры в населенных пунктах с числом жителей до 50 тысяч человек </t>
  </si>
  <si>
    <t>10.0.00.L5190</t>
  </si>
  <si>
    <t xml:space="preserve">Государственная поддержка отрасли культуры</t>
  </si>
  <si>
    <t>10.0.00.S0620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</si>
  <si>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</si>
  <si>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10.0.00.S0770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</si>
  <si>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</si>
  <si>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 xml:space="preserve">10.0.A2.55190 </t>
  </si>
  <si>
    <t xml:space="preserve">МП «Обеспечение жильем молодых семей Колыванского района Новосибирской области»</t>
  </si>
  <si>
    <t xml:space="preserve">03.0.00.L4979 </t>
  </si>
  <si>
    <t xml:space="preserve">Обеспечение жильем молодых семей 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</si>
  <si>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</si>
  <si>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15.0.00.15410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</si>
  <si>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</si>
  <si>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</si>
  <si>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18.0.00.10060</t>
  </si>
  <si>
    <t xml:space="preserve">Резервный фонд администрации Колыванского района</t>
  </si>
  <si>
    <t>18.0.00.11010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</si>
  <si>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</si>
  <si>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 xml:space="preserve">Фактическая потребность</t>
  </si>
  <si>
    <t>18.0.00.19400</t>
  </si>
  <si>
    <t xml:space="preserve">Иные межбюджетные трансферты бюджетам поселений за счет собственных средств муниципального района</t>
  </si>
  <si>
    <t>18.0.00.70870</t>
  </si>
  <si>
    <t xml:space="preserve">Защита территорий населенных пунктов Новосибирской области от подтопления и затопления</t>
  </si>
  <si>
    <t xml:space="preserve">МП "Комплексная программа профилактики правонарушений в Колыванском районе Новосибирской области на 2021-2025 годы"</t>
  </si>
  <si>
    <t>06.0.00.15420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</si>
  <si>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</si>
  <si>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 xml:space="preserve">МП «Развитие физической культуры и спорта в Колыванском районе Новосибирской области на 2022-2024 годы»</t>
  </si>
  <si>
    <t xml:space="preserve">09.0.00.18100 </t>
  </si>
  <si>
    <t xml:space="preserve">Мероприятия, направленные на реализацию муниципальной программы «Развитие физической культуры и спорта в Колыванском районе Новосибирской области на 2022-2024 годы»</t>
  </si>
  <si>
    <t xml:space="preserve">Фактически сложившаяся потребность в средствах на проведение мероприятий.</t>
  </si>
  <si>
    <t>09.0.00.70740</t>
  </si>
  <si>
    <t xml:space="preserve"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</si>
  <si>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 xml:space="preserve">Экономия средств по результатам конкурентных закупок (электронный аукцион), средства израсходованы в сумме исходя из заключенного соглашения о предоставлении субсидии (сумма бюджетной росписи не корректировалась).</t>
  </si>
  <si>
    <t>09.0.00.S0740</t>
  </si>
  <si>
    <t xml:space="preserve">Софинансирование мероприятий по малобюджетному строительству, реконструкции, благоустройству, ремонту спортивных сооружений, обеспечению оборудованием и инвентарем спортивных объектов, приобретению объектов недвижимого имущества спортивного назначения</t>
  </si>
  <si>
    <t>09.0.P5.52281</t>
  </si>
  <si>
    <t xml:space="preserve">Оснащение объектов спортивной инфраструктуры спортивно-технологическим оборудованием (площадки ГТО)</t>
  </si>
  <si>
    <t>09.0.P5.70270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</si>
  <si>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</si>
  <si>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09.0.P5.S0270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</si>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</sst>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3">
    <font>
      <name val="Calibri"/>
      <color theme="1"/>
      <sz val="11.000000"/>
      <scheme val="minor"/>
    </font>
    <font>
      <name val="Calibri"/>
      <sz val="11.000000"/>
      <scheme val="minor"/>
    </font>
    <font>
      <name val="Arial"/>
      <sz val="10.000000"/>
    </font>
    <font>
      <name val="Times New Roman"/>
      <sz val="10.000000"/>
    </font>
    <font>
      <name val="Arial"/>
      <sz val="8.000000"/>
    </font>
    <font>
      <name val="Times New Roman"/>
      <b/>
      <sz val="12.000000"/>
    </font>
    <font>
      <name val="Times New Roman"/>
      <sz val="12.000000"/>
    </font>
    <font>
      <name val="Calibri"/>
      <sz val="12.000000"/>
      <scheme val="minor"/>
    </font>
    <font>
      <name val="Times New Roman"/>
      <sz val="8.000000"/>
    </font>
    <font>
      <name val="Times New Roman"/>
      <color indexed="65"/>
      <sz val="10.000000"/>
    </font>
    <font>
      <name val="Times New Roman"/>
      <b/>
      <sz val="9.000000"/>
    </font>
    <font>
      <name val="Times New Roman"/>
      <sz val="9.000000"/>
    </font>
    <font>
      <name val="Times New Roman"/>
      <sz val="11.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3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  <xf fontId="3" fillId="0" borderId="0" numFmtId="0" applyNumberFormat="1" applyFont="1" applyFill="1" applyBorder="1">
      <alignment horizontal="center" vertical="center"/>
    </xf>
    <xf fontId="4" fillId="0" borderId="0" numFmtId="0" applyNumberFormat="1" applyFont="1" applyFill="1" applyBorder="1">
      <alignment vertical="top"/>
    </xf>
    <xf fontId="5" fillId="0" borderId="0" numFmtId="0" applyNumberFormat="1" applyFont="1" applyFill="1" applyBorder="1">
      <alignment horizontal="center" vertical="top"/>
    </xf>
    <xf fontId="6" fillId="0" borderId="0" numFmtId="0" applyNumberFormat="1" applyFont="1" applyFill="1" applyBorder="1">
      <alignment horizontal="left" vertical="top"/>
    </xf>
    <xf fontId="6" fillId="0" borderId="0" numFmtId="0" applyNumberFormat="1" applyFont="1" applyFill="1" applyBorder="1">
      <alignment horizontal="left" vertical="center"/>
    </xf>
    <xf fontId="7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" fillId="0" borderId="1" numFmtId="0" applyNumberFormat="1" applyFont="1" applyFill="1" applyBorder="1"/>
    <xf fontId="4" fillId="0" borderId="2" numFmtId="0" applyNumberFormat="1" applyFont="1" applyFill="1" applyBorder="1">
      <alignment horizontal="right" vertical="center"/>
    </xf>
    <xf fontId="3" fillId="0" borderId="3" numFmtId="0" applyNumberFormat="1" applyFont="1" applyFill="1" applyBorder="1">
      <alignment horizontal="center" vertical="center"/>
    </xf>
    <xf fontId="4" fillId="0" borderId="4" numFmtId="49" applyNumberFormat="1" applyFont="1" applyFill="1" applyBorder="1">
      <alignment horizontal="center" vertical="center"/>
    </xf>
    <xf fontId="4" fillId="0" borderId="5" numFmtId="0" applyNumberFormat="1" applyFont="1" applyFill="1" applyBorder="1">
      <alignment vertical="top"/>
    </xf>
    <xf fontId="6" fillId="0" borderId="6" numFmtId="49" applyNumberFormat="1" applyFont="1" applyFill="1" applyBorder="1">
      <alignment horizontal="left" vertical="center" wrapText="1"/>
    </xf>
    <xf fontId="1" fillId="0" borderId="0" numFmtId="0" applyNumberFormat="1" applyFont="1" applyFill="1" applyBorder="1"/>
    <xf fontId="8" fillId="0" borderId="6" numFmtId="0" applyNumberFormat="1" applyFont="1" applyFill="1" applyBorder="1">
      <alignment vertical="top"/>
    </xf>
    <xf fontId="6" fillId="0" borderId="7" numFmtId="0" applyNumberFormat="1" applyFont="1" applyFill="1" applyBorder="1">
      <alignment horizontal="center" vertical="top" wrapText="1"/>
    </xf>
    <xf fontId="6" fillId="0" borderId="8" numFmtId="0" applyNumberFormat="1" applyFont="1" applyFill="1" applyBorder="1">
      <alignment horizontal="center" vertical="center" wrapText="1"/>
    </xf>
    <xf fontId="6" fillId="0" borderId="9" numFmtId="0" applyNumberFormat="1" applyFont="1" applyFill="1" applyBorder="1">
      <alignment horizontal="left" wrapText="1"/>
    </xf>
    <xf fontId="3" fillId="0" borderId="5" numFmtId="0" applyNumberFormat="1" applyFont="1" applyFill="1" applyBorder="1">
      <alignment horizontal="center" vertical="center"/>
    </xf>
    <xf fontId="1" fillId="0" borderId="0" numFmtId="0" applyNumberFormat="1" applyFont="1" applyFill="1" applyBorder="1"/>
    <xf fontId="6" fillId="0" borderId="7" numFmtId="49" applyNumberFormat="1" applyFont="1" applyFill="1" applyBorder="1">
      <alignment horizontal="center" wrapText="1"/>
    </xf>
    <xf fontId="6" fillId="0" borderId="7" numFmtId="0" applyNumberFormat="1" applyFont="1" applyFill="1" applyBorder="1">
      <alignment horizontal="left" wrapText="1"/>
    </xf>
    <xf fontId="6" fillId="0" borderId="7" numFmtId="4" applyNumberFormat="1" applyFont="1" applyFill="1" applyBorder="1">
      <alignment horizontal="right" wrapText="1"/>
    </xf>
    <xf fontId="6" fillId="0" borderId="10" numFmtId="4" applyNumberFormat="1" applyFont="1" applyFill="1" applyBorder="1">
      <alignment horizontal="right" wrapText="1"/>
    </xf>
    <xf fontId="6" fillId="0" borderId="11" numFmtId="4" applyNumberFormat="1" applyFont="1" applyFill="1" applyBorder="1">
      <alignment horizontal="right" wrapText="1"/>
    </xf>
    <xf fontId="3" fillId="0" borderId="6" numFmtId="0" applyNumberFormat="1" applyFont="1" applyFill="1" applyBorder="1"/>
    <xf fontId="6" fillId="0" borderId="12" numFmtId="0" applyNumberFormat="1" applyFont="1" applyFill="1" applyBorder="1">
      <alignment horizontal="center" vertical="top" wrapText="1"/>
    </xf>
    <xf fontId="6" fillId="0" borderId="12" numFmtId="0" applyNumberFormat="1" applyFont="1" applyFill="1" applyBorder="1">
      <alignment horizontal="center"/>
    </xf>
    <xf fontId="6" fillId="0" borderId="13" numFmtId="0" applyNumberFormat="1" applyFont="1" applyFill="1" applyBorder="1">
      <alignment wrapText="1"/>
    </xf>
    <xf fontId="9" fillId="0" borderId="0" numFmtId="0" applyNumberFormat="1" applyFont="1" applyFill="1" applyBorder="1"/>
  </cellStyleXfs>
  <cellXfs count="51">
    <xf fontId="0" fillId="0" borderId="0" numFmtId="0" xfId="0"/>
    <xf fontId="1" fillId="0" borderId="0" numFmtId="0" xfId="0" applyFont="1" applyProtection="1">
      <protection locked="0"/>
    </xf>
    <xf fontId="3" fillId="0" borderId="0" numFmtId="0" xfId="7" applyFont="1" applyAlignment="1" applyProtection="1">
      <alignment horizontal="center" vertical="center"/>
    </xf>
    <xf fontId="3" fillId="0" borderId="3" numFmtId="0" xfId="17" applyFont="1" applyBorder="1" applyAlignment="1" applyProtection="1">
      <alignment horizontal="center" vertical="center"/>
    </xf>
    <xf fontId="1" fillId="0" borderId="0" numFmtId="0" xfId="21" applyFont="1" applyProtection="1"/>
    <xf fontId="4" fillId="0" borderId="0" numFmtId="0" xfId="8" applyFont="1" applyAlignment="1" applyProtection="1">
      <alignment vertical="top"/>
    </xf>
    <xf fontId="3" fillId="0" borderId="0" numFmtId="0" xfId="13" applyFont="1" applyProtection="1"/>
    <xf fontId="4" fillId="0" borderId="2" numFmtId="0" xfId="16" applyFont="1" applyBorder="1" applyAlignment="1" applyProtection="1">
      <alignment horizontal="right" vertical="center"/>
    </xf>
    <xf fontId="4" fillId="0" borderId="4" numFmtId="49" xfId="18" applyNumberFormat="1" applyFont="1" applyBorder="1" applyAlignment="1" applyProtection="1">
      <alignment horizontal="center" vertical="center"/>
    </xf>
    <xf fontId="4" fillId="0" borderId="5" numFmtId="0" xfId="19" applyFont="1" applyBorder="1" applyAlignment="1" applyProtection="1">
      <alignment vertical="top"/>
    </xf>
    <xf fontId="5" fillId="0" borderId="0" numFmtId="0" xfId="9" applyFont="1" applyAlignment="1" applyProtection="1">
      <alignment horizontal="center" vertical="top"/>
    </xf>
    <xf fontId="5" fillId="0" borderId="0" numFmtId="0" xfId="9" applyFont="1" applyAlignment="1">
      <alignment horizontal="center" vertical="top"/>
    </xf>
    <xf fontId="6" fillId="0" borderId="0" numFmtId="0" xfId="10" applyFont="1" applyAlignment="1" applyProtection="1">
      <alignment horizontal="left" vertical="top"/>
    </xf>
    <xf fontId="6" fillId="0" borderId="0" numFmtId="0" xfId="11" applyFont="1" applyAlignment="1" applyProtection="1">
      <alignment horizontal="left" vertical="center"/>
    </xf>
    <xf fontId="6" fillId="0" borderId="6" numFmtId="49" xfId="20" applyNumberFormat="1" applyFont="1" applyBorder="1" applyAlignment="1" applyProtection="1">
      <alignment horizontal="left" vertical="center" wrapText="1"/>
    </xf>
    <xf fontId="6" fillId="0" borderId="6" numFmtId="49" xfId="20" applyNumberFormat="1" applyFont="1" applyBorder="1" applyAlignment="1">
      <alignment horizontal="left" vertical="center" wrapText="1"/>
    </xf>
    <xf fontId="7" fillId="0" borderId="0" numFmtId="0" xfId="12" applyFont="1" applyProtection="1"/>
    <xf fontId="7" fillId="0" borderId="1" numFmtId="0" xfId="15" applyFont="1" applyBorder="1" applyProtection="1"/>
    <xf fontId="8" fillId="0" borderId="6" numFmtId="0" xfId="22" applyFont="1" applyBorder="1" applyAlignment="1" applyProtection="1">
      <alignment vertical="top"/>
    </xf>
    <xf fontId="3" fillId="0" borderId="6" numFmtId="0" xfId="33" applyFont="1" applyBorder="1" applyProtection="1"/>
    <xf fontId="6" fillId="0" borderId="7" numFmtId="0" xfId="23" applyFont="1" applyBorder="1" applyAlignment="1" applyProtection="1">
      <alignment horizontal="center" vertical="top" wrapText="1"/>
    </xf>
    <xf fontId="6" fillId="0" borderId="7" numFmtId="0" xfId="34" applyFont="1" applyBorder="1" applyAlignment="1" applyProtection="1">
      <alignment horizontal="center" vertical="top" wrapText="1"/>
    </xf>
    <xf fontId="6" fillId="0" borderId="7" numFmtId="0" xfId="24" applyFont="1" applyBorder="1" applyAlignment="1" applyProtection="1">
      <alignment horizontal="center" vertical="center" wrapText="1"/>
    </xf>
    <xf fontId="6" fillId="0" borderId="7" numFmtId="0" xfId="35" applyFont="1" applyBorder="1" applyAlignment="1" applyProtection="1">
      <alignment horizontal="center"/>
    </xf>
    <xf fontId="6" fillId="0" borderId="7" numFmtId="0" xfId="25" applyFont="1" applyBorder="1" applyAlignment="1" applyProtection="1">
      <alignment horizontal="left" wrapText="1"/>
    </xf>
    <xf fontId="6" fillId="0" borderId="7" numFmtId="49" xfId="28" applyNumberFormat="1" applyFont="1" applyBorder="1" applyAlignment="1" applyProtection="1">
      <alignment horizontal="center" wrapText="1"/>
    </xf>
    <xf fontId="6" fillId="0" borderId="7" numFmtId="0" xfId="29" applyFont="1" applyBorder="1" applyAlignment="1" applyProtection="1">
      <alignment horizontal="left" wrapText="1"/>
    </xf>
    <xf fontId="6" fillId="0" borderId="7" numFmtId="4" xfId="30" applyNumberFormat="1" applyFont="1" applyBorder="1" applyAlignment="1" applyProtection="1">
      <alignment horizontal="right" wrapText="1"/>
    </xf>
    <xf fontId="6" fillId="0" borderId="7" numFmtId="4" xfId="31" applyNumberFormat="1" applyFont="1" applyBorder="1" applyAlignment="1" applyProtection="1">
      <alignment horizontal="right" wrapText="1"/>
    </xf>
    <xf fontId="6" fillId="0" borderId="7" numFmtId="4" xfId="32" applyNumberFormat="1" applyFont="1" applyBorder="1" applyAlignment="1" applyProtection="1">
      <alignment horizontal="right" wrapText="1"/>
    </xf>
    <xf fontId="6" fillId="0" borderId="7" numFmtId="0" xfId="36" applyFont="1" applyBorder="1" applyAlignment="1" applyProtection="1">
      <alignment wrapText="1"/>
    </xf>
    <xf fontId="3" fillId="0" borderId="0" numFmtId="0" xfId="37" applyFont="1" applyProtection="1"/>
    <xf fontId="3" fillId="0" borderId="7" numFmtId="0" xfId="26" applyFont="1" applyBorder="1" applyAlignment="1" applyProtection="1">
      <alignment horizontal="center" vertical="center"/>
    </xf>
    <xf fontId="3" fillId="0" borderId="7" numFmtId="0" xfId="7" applyFont="1" applyBorder="1" applyAlignment="1" applyProtection="1">
      <alignment horizontal="center" vertical="center"/>
    </xf>
    <xf fontId="10" fillId="0" borderId="7" numFmtId="0" xfId="0" applyFont="1" applyBorder="1" applyAlignment="1">
      <alignment wrapText="1"/>
    </xf>
    <xf fontId="11" fillId="0" borderId="7" numFmtId="0" xfId="0" applyFont="1" applyBorder="1"/>
    <xf fontId="11" fillId="0" borderId="7" numFmtId="0" xfId="0" applyFont="1" applyBorder="1" applyAlignment="1" applyProtection="1">
      <alignment wrapText="1"/>
      <protection locked="0"/>
    </xf>
    <xf fontId="11" fillId="0" borderId="7" numFmtId="4" xfId="0" applyNumberFormat="1" applyFont="1" applyBorder="1" applyProtection="1">
      <protection locked="0"/>
    </xf>
    <xf fontId="1" fillId="0" borderId="7" numFmtId="0" xfId="0" applyFont="1" applyBorder="1" applyProtection="1">
      <protection locked="0"/>
    </xf>
    <xf fontId="11" fillId="0" borderId="7" numFmtId="0" xfId="0" applyFont="1" applyBorder="1" applyProtection="1">
      <protection locked="0"/>
    </xf>
    <xf fontId="10" fillId="0" borderId="7" numFmtId="0" xfId="0" applyFont="1" applyBorder="1" applyAlignment="1">
      <alignment vertical="center" wrapText="1"/>
    </xf>
    <xf fontId="1" fillId="0" borderId="7" numFmtId="0" xfId="0" applyFont="1" applyBorder="1" applyAlignment="1" applyProtection="1">
      <alignment wrapText="1"/>
      <protection locked="0"/>
    </xf>
    <xf fontId="11" fillId="0" borderId="7" numFmtId="0" xfId="0" applyFont="1" applyBorder="1" applyAlignment="1">
      <alignment wrapText="1"/>
    </xf>
    <xf fontId="11" fillId="3" borderId="7" numFmtId="4" xfId="0" applyNumberFormat="1" applyFont="1" applyFill="1" applyBorder="1" applyProtection="1">
      <protection locked="0"/>
    </xf>
    <xf fontId="3" fillId="0" borderId="7" numFmtId="0" xfId="0" applyFont="1" applyBorder="1" applyAlignment="1">
      <alignment wrapText="1"/>
    </xf>
    <xf fontId="11" fillId="0" borderId="7" numFmtId="160" xfId="0" applyNumberFormat="1" applyFont="1" applyBorder="1" applyProtection="1">
      <protection locked="0"/>
    </xf>
    <xf fontId="11" fillId="3" borderId="7" numFmtId="0" xfId="0" applyFont="1" applyFill="1" applyBorder="1" applyAlignment="1" applyProtection="1">
      <alignment wrapText="1"/>
      <protection locked="0"/>
    </xf>
    <xf fontId="11" fillId="3" borderId="7" numFmtId="0" xfId="0" applyFont="1" applyFill="1" applyBorder="1" applyProtection="1">
      <protection locked="0"/>
    </xf>
    <xf fontId="1" fillId="4" borderId="7" numFmtId="0" xfId="0" applyFont="1" applyFill="1" applyBorder="1" applyProtection="1">
      <protection locked="0"/>
    </xf>
    <xf fontId="12" fillId="4" borderId="7" numFmtId="4" xfId="0" applyNumberFormat="1" applyFont="1" applyFill="1" applyBorder="1" applyProtection="1">
      <protection locked="0"/>
    </xf>
    <xf fontId="12" fillId="4" borderId="7" numFmtId="0" xfId="0" applyFont="1" applyFill="1" applyBorder="1" applyProtection="1">
      <protection locked="0"/>
    </xf>
  </cellXfs>
  <cellStyles count="38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xl47" xfId="32"/>
    <cellStyle name="xl48" xfId="33"/>
    <cellStyle name="xl49" xfId="34"/>
    <cellStyle name="xl50" xfId="35"/>
    <cellStyle name="xl51" xfId="36"/>
    <cellStyle name="xl52" xfId="3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customXml" Target="../customXml/item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20" workbookViewId="0">
      <pane xSplit="1" ySplit="9" topLeftCell="B10" activePane="bottomRight" state="frozen"/>
      <selection activeCell="B60" activeCellId="0" sqref="B60"/>
    </sheetView>
  </sheetViews>
  <sheetFormatPr defaultColWidth="9.140625" defaultRowHeight="14.25"/>
  <cols>
    <col customWidth="1" min="1" max="1" style="1" width="34.140625"/>
    <col customWidth="1" min="2" max="2" style="1" width="19.140625"/>
    <col customWidth="1" min="3" max="3" style="1" width="30.28515625"/>
    <col customWidth="1" min="4" max="4" style="1" width="17.7109375"/>
    <col customWidth="1" min="5" max="5" style="1" width="16.28515625"/>
    <col customWidth="1" min="6" max="6" style="1" width="18.28515625"/>
    <col customWidth="1" min="7" max="7" style="1" width="23.42578125"/>
    <col customWidth="1" min="8" max="8" style="1" width="9.140625"/>
    <col min="9" max="16384" style="1" width="9.140625"/>
  </cols>
  <sheetData>
    <row r="1" ht="12.949999999999999" customHeight="1">
      <c r="A1" s="2"/>
      <c r="B1" s="2"/>
      <c r="C1" s="2"/>
      <c r="D1" s="2"/>
      <c r="E1" s="2"/>
      <c r="F1" s="2"/>
      <c r="G1" s="3"/>
      <c r="H1" s="4"/>
    </row>
    <row r="2" ht="14.25" customHeight="1">
      <c r="A2" s="5"/>
      <c r="B2" s="5"/>
      <c r="C2" s="5"/>
      <c r="D2" s="5"/>
      <c r="E2" s="6"/>
      <c r="F2" s="7" t="s">
        <v>0</v>
      </c>
      <c r="G2" s="8" t="s">
        <v>1</v>
      </c>
      <c r="H2" s="4"/>
    </row>
    <row r="3" ht="9" customHeight="1">
      <c r="A3" s="5"/>
      <c r="B3" s="5"/>
      <c r="C3" s="5"/>
      <c r="D3" s="5"/>
      <c r="E3" s="5"/>
      <c r="F3" s="5"/>
      <c r="G3" s="9"/>
      <c r="H3" s="4"/>
    </row>
    <row r="4" ht="15.75" customHeight="1">
      <c r="A4" s="10" t="s">
        <v>2</v>
      </c>
      <c r="B4" s="11"/>
      <c r="C4" s="11"/>
      <c r="D4" s="11"/>
      <c r="E4" s="11"/>
      <c r="F4" s="11"/>
      <c r="G4" s="11"/>
      <c r="H4" s="4"/>
    </row>
    <row r="5" ht="15.75" customHeight="1">
      <c r="A5" s="10"/>
      <c r="B5" s="10"/>
      <c r="C5" s="10" t="s">
        <v>3</v>
      </c>
      <c r="D5" s="10"/>
      <c r="E5" s="10"/>
      <c r="F5" s="10"/>
      <c r="G5" s="10"/>
      <c r="H5" s="4"/>
    </row>
    <row r="6" ht="15.75" customHeight="1">
      <c r="A6" s="12"/>
      <c r="B6" s="10"/>
      <c r="C6" s="10"/>
      <c r="D6" s="10"/>
      <c r="E6" s="10"/>
      <c r="F6" s="10"/>
      <c r="G6" s="10"/>
      <c r="H6" s="4"/>
    </row>
    <row r="7" ht="12" customHeight="1">
      <c r="A7" s="10"/>
      <c r="B7" s="10"/>
      <c r="C7" s="10"/>
      <c r="D7" s="10"/>
      <c r="E7" s="10"/>
      <c r="F7" s="10"/>
      <c r="G7" s="10"/>
      <c r="H7" s="4"/>
    </row>
    <row r="8" ht="15">
      <c r="A8" s="13" t="s">
        <v>4</v>
      </c>
      <c r="B8" s="6"/>
      <c r="C8" s="14" t="s">
        <v>5</v>
      </c>
      <c r="D8" s="15"/>
      <c r="E8" s="15"/>
      <c r="F8" s="15"/>
      <c r="G8" s="15"/>
      <c r="H8" s="4"/>
    </row>
    <row r="9" ht="15" customHeight="1">
      <c r="A9" s="16"/>
      <c r="B9" s="16"/>
      <c r="C9" s="17"/>
      <c r="D9" s="17"/>
      <c r="E9" s="17"/>
      <c r="F9" s="17"/>
      <c r="G9" s="17"/>
      <c r="H9" s="4"/>
    </row>
    <row r="10" ht="9" customHeight="1">
      <c r="A10" s="18"/>
      <c r="B10" s="18"/>
      <c r="C10" s="18"/>
      <c r="D10" s="18"/>
      <c r="E10" s="18"/>
      <c r="F10" s="18"/>
      <c r="G10" s="19"/>
      <c r="H10" s="6"/>
      <c r="I10" s="4"/>
    </row>
    <row r="11" ht="86.25" customHeight="1">
      <c r="A11" s="20" t="s">
        <v>6</v>
      </c>
      <c r="B11" s="20" t="s">
        <v>7</v>
      </c>
      <c r="C11" s="20" t="s">
        <v>8</v>
      </c>
      <c r="D11" s="20" t="s">
        <v>9</v>
      </c>
      <c r="E11" s="20" t="s">
        <v>10</v>
      </c>
      <c r="F11" s="20" t="s">
        <v>11</v>
      </c>
      <c r="G11" s="21" t="s">
        <v>12</v>
      </c>
      <c r="H11" s="6"/>
      <c r="I11" s="4"/>
    </row>
    <row r="12" ht="12.949999999999999" customHeight="1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6"/>
      <c r="I12" s="4"/>
    </row>
    <row r="13" ht="15">
      <c r="A13" s="24"/>
      <c r="B13" s="25"/>
      <c r="C13" s="26"/>
      <c r="D13" s="27"/>
      <c r="E13" s="28"/>
      <c r="F13" s="29"/>
      <c r="G13" s="30"/>
      <c r="H13" s="31"/>
      <c r="I13" s="4"/>
    </row>
    <row r="14" ht="9" customHeight="1">
      <c r="A14" s="32"/>
      <c r="B14" s="32"/>
      <c r="C14" s="32"/>
      <c r="D14" s="32"/>
      <c r="E14" s="32"/>
      <c r="F14" s="32"/>
      <c r="G14" s="33"/>
      <c r="H14" s="2"/>
      <c r="I14" s="4"/>
    </row>
    <row r="15" ht="84" customHeight="1">
      <c r="A15" s="34" t="s">
        <v>13</v>
      </c>
      <c r="B15" s="35" t="s">
        <v>14</v>
      </c>
      <c r="C15" s="36" t="s">
        <v>15</v>
      </c>
      <c r="D15" s="37">
        <v>6833963.8399999999</v>
      </c>
      <c r="E15" s="37">
        <v>6832776.8099999996</v>
      </c>
      <c r="F15" s="37">
        <f t="shared" ref="F15:F71" si="0">D15-E15</f>
        <v>1187.0300000002608</v>
      </c>
      <c r="G15" s="36" t="s">
        <v>16</v>
      </c>
    </row>
    <row r="16" ht="22.5">
      <c r="A16" s="38"/>
      <c r="B16" s="35" t="s">
        <v>17</v>
      </c>
      <c r="C16" s="36" t="s">
        <v>18</v>
      </c>
      <c r="D16" s="37">
        <v>315000</v>
      </c>
      <c r="E16" s="37">
        <v>315000</v>
      </c>
      <c r="F16" s="37">
        <f t="shared" si="0"/>
        <v>0</v>
      </c>
      <c r="G16" s="36"/>
    </row>
    <row r="17" ht="74.25" customHeight="1">
      <c r="A17" s="38"/>
      <c r="B17" s="35" t="s">
        <v>19</v>
      </c>
      <c r="C17" s="36" t="s">
        <v>20</v>
      </c>
      <c r="D17" s="37">
        <v>24022316.16</v>
      </c>
      <c r="E17" s="37">
        <v>24018078.829999998</v>
      </c>
      <c r="F17" s="37">
        <f t="shared" si="0"/>
        <v>4237.3300000019372</v>
      </c>
      <c r="G17" s="36" t="s">
        <v>16</v>
      </c>
    </row>
    <row r="18" ht="28.5" customHeight="1">
      <c r="A18" s="38"/>
      <c r="B18" s="35" t="s">
        <v>21</v>
      </c>
      <c r="C18" s="36" t="s">
        <v>18</v>
      </c>
      <c r="D18" s="37">
        <v>1728700</v>
      </c>
      <c r="E18" s="37">
        <v>1728700</v>
      </c>
      <c r="F18" s="37">
        <f t="shared" si="0"/>
        <v>0</v>
      </c>
      <c r="G18" s="39"/>
    </row>
    <row r="19" ht="56.25">
      <c r="A19" s="40" t="s">
        <v>22</v>
      </c>
      <c r="B19" s="35" t="s">
        <v>23</v>
      </c>
      <c r="C19" s="36" t="s">
        <v>24</v>
      </c>
      <c r="D19" s="37">
        <v>538000</v>
      </c>
      <c r="E19" s="37">
        <v>538000</v>
      </c>
      <c r="F19" s="37">
        <f t="shared" si="0"/>
        <v>0</v>
      </c>
      <c r="G19" s="36"/>
    </row>
    <row r="20" ht="33.75">
      <c r="A20" s="38"/>
      <c r="B20" s="35" t="s">
        <v>25</v>
      </c>
      <c r="C20" s="36" t="s">
        <v>26</v>
      </c>
      <c r="D20" s="37">
        <v>28400</v>
      </c>
      <c r="E20" s="37">
        <v>28400</v>
      </c>
      <c r="F20" s="37">
        <f t="shared" si="0"/>
        <v>0</v>
      </c>
      <c r="G20" s="36"/>
    </row>
    <row r="21" ht="93" customHeight="1">
      <c r="A21" s="34" t="s">
        <v>27</v>
      </c>
      <c r="B21" s="35" t="s">
        <v>28</v>
      </c>
      <c r="C21" s="36" t="s">
        <v>29</v>
      </c>
      <c r="D21" s="37">
        <v>60000</v>
      </c>
      <c r="E21" s="37">
        <v>60000</v>
      </c>
      <c r="F21" s="37">
        <f t="shared" si="0"/>
        <v>0</v>
      </c>
      <c r="G21" s="39"/>
    </row>
    <row r="22" ht="56.25">
      <c r="A22" s="34" t="s">
        <v>30</v>
      </c>
      <c r="B22" s="35" t="s">
        <v>31</v>
      </c>
      <c r="C22" s="36" t="s">
        <v>32</v>
      </c>
      <c r="D22" s="37">
        <v>17962954.390000001</v>
      </c>
      <c r="E22" s="37">
        <v>16531005.550000001</v>
      </c>
      <c r="F22" s="37">
        <f t="shared" si="0"/>
        <v>1431948.8399999999</v>
      </c>
      <c r="G22" s="36" t="s">
        <v>33</v>
      </c>
    </row>
    <row r="23" ht="45">
      <c r="A23" s="34"/>
      <c r="B23" s="35" t="s">
        <v>34</v>
      </c>
      <c r="C23" s="36" t="s">
        <v>35</v>
      </c>
      <c r="D23" s="37">
        <v>104878200</v>
      </c>
      <c r="E23" s="37">
        <v>104290714.33</v>
      </c>
      <c r="F23" s="37">
        <f t="shared" si="0"/>
        <v>587485.67000000179</v>
      </c>
      <c r="G23" s="36" t="s">
        <v>36</v>
      </c>
    </row>
    <row r="24" ht="51.75" customHeight="1">
      <c r="A24" s="34"/>
      <c r="B24" s="35" t="s">
        <v>37</v>
      </c>
      <c r="C24" s="36" t="s">
        <v>38</v>
      </c>
      <c r="D24" s="37">
        <v>6778896.6799999997</v>
      </c>
      <c r="E24" s="37">
        <v>6777511.8200000003</v>
      </c>
      <c r="F24" s="37">
        <f t="shared" si="0"/>
        <v>1384.859999999404</v>
      </c>
      <c r="G24" s="36" t="s">
        <v>39</v>
      </c>
    </row>
    <row r="25" ht="56.25">
      <c r="A25" s="41"/>
      <c r="B25" s="35" t="s">
        <v>40</v>
      </c>
      <c r="C25" s="36" t="s">
        <v>41</v>
      </c>
      <c r="D25" s="37">
        <v>685231.60999999999</v>
      </c>
      <c r="E25" s="37">
        <v>307836.58000000002</v>
      </c>
      <c r="F25" s="37">
        <f t="shared" si="0"/>
        <v>377395.02999999997</v>
      </c>
      <c r="G25" s="36" t="s">
        <v>42</v>
      </c>
    </row>
    <row r="26" ht="54.75" customHeight="1">
      <c r="A26" s="41"/>
      <c r="B26" s="35" t="s">
        <v>43</v>
      </c>
      <c r="C26" s="36" t="s">
        <v>44</v>
      </c>
      <c r="D26" s="37">
        <v>111289.81</v>
      </c>
      <c r="E26" s="37">
        <v>110203.44</v>
      </c>
      <c r="F26" s="37">
        <f t="shared" si="0"/>
        <v>1086.3699999999953</v>
      </c>
      <c r="G26" s="36" t="s">
        <v>39</v>
      </c>
    </row>
    <row r="27" ht="45">
      <c r="A27" s="34" t="s">
        <v>45</v>
      </c>
      <c r="B27" s="35" t="s">
        <v>46</v>
      </c>
      <c r="C27" s="36" t="s">
        <v>47</v>
      </c>
      <c r="D27" s="37">
        <v>290036.79999999999</v>
      </c>
      <c r="E27" s="37">
        <v>290036.79999999999</v>
      </c>
      <c r="F27" s="37">
        <f t="shared" si="0"/>
        <v>0</v>
      </c>
      <c r="G27" s="39"/>
    </row>
    <row r="28" ht="33.75">
      <c r="A28" s="41"/>
      <c r="B28" s="35" t="s">
        <v>48</v>
      </c>
      <c r="C28" s="36" t="s">
        <v>49</v>
      </c>
      <c r="D28" s="37">
        <v>300000</v>
      </c>
      <c r="E28" s="37">
        <v>300000</v>
      </c>
      <c r="F28" s="37">
        <f t="shared" si="0"/>
        <v>0</v>
      </c>
      <c r="G28" s="39"/>
    </row>
    <row r="29" ht="56.25">
      <c r="A29" s="34" t="s">
        <v>50</v>
      </c>
      <c r="B29" s="35" t="s">
        <v>51</v>
      </c>
      <c r="C29" s="42" t="s">
        <v>52</v>
      </c>
      <c r="D29" s="37">
        <v>17037774.309999999</v>
      </c>
      <c r="E29" s="37">
        <v>16453749.359999999</v>
      </c>
      <c r="F29" s="37">
        <f t="shared" si="0"/>
        <v>584024.94999999925</v>
      </c>
      <c r="G29" s="36" t="s">
        <v>53</v>
      </c>
    </row>
    <row r="30" ht="33.75">
      <c r="A30" s="41"/>
      <c r="B30" s="35" t="s">
        <v>54</v>
      </c>
      <c r="C30" s="42" t="s">
        <v>55</v>
      </c>
      <c r="D30" s="37">
        <v>300600</v>
      </c>
      <c r="E30" s="37">
        <v>290047.07000000001</v>
      </c>
      <c r="F30" s="37">
        <f t="shared" si="0"/>
        <v>10552.929999999993</v>
      </c>
      <c r="G30" s="36" t="s">
        <v>56</v>
      </c>
    </row>
    <row r="31" ht="22.5">
      <c r="A31" s="41"/>
      <c r="B31" s="35" t="s">
        <v>57</v>
      </c>
      <c r="C31" s="42" t="s">
        <v>58</v>
      </c>
      <c r="D31" s="37">
        <v>4000436.8199999998</v>
      </c>
      <c r="E31" s="37">
        <v>4000000</v>
      </c>
      <c r="F31" s="37">
        <f t="shared" si="0"/>
        <v>436.81999999983236</v>
      </c>
      <c r="G31" s="36" t="s">
        <v>59</v>
      </c>
    </row>
    <row r="32" ht="56.25">
      <c r="A32" s="40" t="s">
        <v>60</v>
      </c>
      <c r="B32" s="35" t="s">
        <v>61</v>
      </c>
      <c r="C32" s="42" t="s">
        <v>62</v>
      </c>
      <c r="D32" s="43">
        <v>700000</v>
      </c>
      <c r="E32" s="43">
        <v>700000</v>
      </c>
      <c r="F32" s="43">
        <f t="shared" si="0"/>
        <v>0</v>
      </c>
      <c r="G32" s="39"/>
    </row>
    <row r="33" ht="28.5" customHeight="1">
      <c r="A33" s="40"/>
      <c r="B33" s="35" t="s">
        <v>63</v>
      </c>
      <c r="C33" s="42" t="s">
        <v>64</v>
      </c>
      <c r="D33" s="43">
        <v>2934300</v>
      </c>
      <c r="E33" s="43">
        <v>2934300</v>
      </c>
      <c r="F33" s="43">
        <f t="shared" si="0"/>
        <v>0</v>
      </c>
      <c r="G33" s="39"/>
    </row>
    <row r="34" ht="101.25">
      <c r="A34" s="41"/>
      <c r="B34" s="35" t="s">
        <v>65</v>
      </c>
      <c r="C34" s="42" t="s">
        <v>66</v>
      </c>
      <c r="D34" s="43">
        <v>11826968</v>
      </c>
      <c r="E34" s="43">
        <v>11790408.369999999</v>
      </c>
      <c r="F34" s="43">
        <f t="shared" si="0"/>
        <v>36559.63000000082</v>
      </c>
      <c r="G34" s="36" t="s">
        <v>67</v>
      </c>
    </row>
    <row r="35" ht="110.25" customHeight="1">
      <c r="A35" s="41"/>
      <c r="B35" s="35" t="s">
        <v>68</v>
      </c>
      <c r="C35" s="42" t="s">
        <v>69</v>
      </c>
      <c r="D35" s="43">
        <v>2899880</v>
      </c>
      <c r="E35" s="43">
        <v>2858311.3799999999</v>
      </c>
      <c r="F35" s="43">
        <f t="shared" si="0"/>
        <v>41568.620000000112</v>
      </c>
      <c r="G35" s="36" t="s">
        <v>70</v>
      </c>
    </row>
    <row r="36" ht="33.75">
      <c r="A36" s="41"/>
      <c r="B36" s="35" t="s">
        <v>71</v>
      </c>
      <c r="C36" s="42" t="s">
        <v>72</v>
      </c>
      <c r="D36" s="43">
        <v>7465990</v>
      </c>
      <c r="E36" s="43">
        <v>7465990</v>
      </c>
      <c r="F36" s="43">
        <f t="shared" si="0"/>
        <v>0</v>
      </c>
      <c r="G36" s="39"/>
    </row>
    <row r="37" ht="16.5" customHeight="1">
      <c r="A37" s="41"/>
      <c r="B37" s="35" t="s">
        <v>73</v>
      </c>
      <c r="C37" s="42" t="s">
        <v>74</v>
      </c>
      <c r="D37" s="43">
        <v>2009000</v>
      </c>
      <c r="E37" s="43">
        <v>2009000</v>
      </c>
      <c r="F37" s="43">
        <f t="shared" si="0"/>
        <v>0</v>
      </c>
      <c r="G37" s="39"/>
    </row>
    <row r="38" ht="22.5">
      <c r="A38" s="41"/>
      <c r="B38" s="35" t="s">
        <v>75</v>
      </c>
      <c r="C38" s="42" t="s">
        <v>18</v>
      </c>
      <c r="D38" s="43">
        <v>2230948</v>
      </c>
      <c r="E38" s="43">
        <v>2230948</v>
      </c>
      <c r="F38" s="43">
        <f t="shared" si="0"/>
        <v>0</v>
      </c>
      <c r="G38" s="39"/>
    </row>
    <row r="39" ht="27.75" customHeight="1">
      <c r="A39" s="41"/>
      <c r="B39" s="35" t="s">
        <v>76</v>
      </c>
      <c r="C39" s="42" t="s">
        <v>77</v>
      </c>
      <c r="D39" s="43">
        <v>4500000</v>
      </c>
      <c r="E39" s="43">
        <v>4500000</v>
      </c>
      <c r="F39" s="43">
        <f t="shared" si="0"/>
        <v>0</v>
      </c>
      <c r="G39" s="39"/>
    </row>
    <row r="40" ht="29.25" customHeight="1">
      <c r="A40" s="41"/>
      <c r="B40" s="35" t="s">
        <v>78</v>
      </c>
      <c r="C40" s="42" t="s">
        <v>79</v>
      </c>
      <c r="D40" s="43">
        <v>32700</v>
      </c>
      <c r="E40" s="43">
        <v>32700</v>
      </c>
      <c r="F40" s="43">
        <f t="shared" si="0"/>
        <v>0</v>
      </c>
      <c r="G40" s="36"/>
    </row>
    <row r="41" ht="36.75" customHeight="1">
      <c r="A41" s="41"/>
      <c r="B41" s="35" t="s">
        <v>80</v>
      </c>
      <c r="C41" s="42" t="s">
        <v>81</v>
      </c>
      <c r="D41" s="43">
        <v>73200</v>
      </c>
      <c r="E41" s="43">
        <v>73200</v>
      </c>
      <c r="F41" s="43">
        <f t="shared" si="0"/>
        <v>0</v>
      </c>
      <c r="G41" s="36"/>
    </row>
    <row r="42" ht="78.75" customHeight="1">
      <c r="A42" s="41"/>
      <c r="B42" s="35" t="s">
        <v>82</v>
      </c>
      <c r="C42" s="42" t="s">
        <v>83</v>
      </c>
      <c r="D42" s="43">
        <v>11400</v>
      </c>
      <c r="E42" s="43">
        <v>11400</v>
      </c>
      <c r="F42" s="43">
        <f t="shared" si="0"/>
        <v>0</v>
      </c>
      <c r="G42" s="39"/>
    </row>
    <row r="43" s="1" customFormat="1" ht="45">
      <c r="A43" s="44"/>
      <c r="B43" s="35" t="s">
        <v>84</v>
      </c>
      <c r="C43" s="42" t="s">
        <v>85</v>
      </c>
      <c r="D43" s="37">
        <v>31600</v>
      </c>
      <c r="E43" s="37">
        <v>31569.880000000001</v>
      </c>
      <c r="F43" s="37">
        <f t="shared" si="0"/>
        <v>30.119999999998981</v>
      </c>
      <c r="G43" s="36" t="s">
        <v>86</v>
      </c>
    </row>
    <row r="44" s="1" customFormat="1" ht="76.5" customHeight="1">
      <c r="A44" s="44"/>
      <c r="B44" s="35" t="s">
        <v>87</v>
      </c>
      <c r="C44" s="42" t="s">
        <v>88</v>
      </c>
      <c r="D44" s="37">
        <v>4000000</v>
      </c>
      <c r="E44" s="37">
        <v>4000000</v>
      </c>
      <c r="F44" s="37">
        <f t="shared" si="0"/>
        <v>0</v>
      </c>
      <c r="G44" s="39"/>
    </row>
    <row r="45" ht="87" customHeight="1">
      <c r="A45" s="41"/>
      <c r="B45" s="35" t="s">
        <v>89</v>
      </c>
      <c r="C45" s="42" t="s">
        <v>90</v>
      </c>
      <c r="D45" s="37">
        <v>65100</v>
      </c>
      <c r="E45" s="37">
        <v>65100</v>
      </c>
      <c r="F45" s="37">
        <f t="shared" si="0"/>
        <v>0</v>
      </c>
      <c r="G45" s="39"/>
    </row>
    <row r="46" ht="76.5" customHeight="1">
      <c r="A46" s="41"/>
      <c r="B46" s="35" t="s">
        <v>91</v>
      </c>
      <c r="C46" s="42" t="s">
        <v>92</v>
      </c>
      <c r="D46" s="43">
        <v>0</v>
      </c>
      <c r="E46" s="43">
        <v>0</v>
      </c>
      <c r="F46" s="43">
        <f t="shared" si="0"/>
        <v>0</v>
      </c>
      <c r="G46" s="39"/>
    </row>
    <row r="47" ht="45">
      <c r="A47" s="34" t="s">
        <v>93</v>
      </c>
      <c r="B47" s="35" t="s">
        <v>94</v>
      </c>
      <c r="C47" s="42" t="s">
        <v>95</v>
      </c>
      <c r="D47" s="37">
        <v>100000</v>
      </c>
      <c r="E47" s="37">
        <v>100000</v>
      </c>
      <c r="F47" s="37">
        <f t="shared" si="0"/>
        <v>0</v>
      </c>
      <c r="G47" s="39"/>
    </row>
    <row r="48" ht="67.5">
      <c r="A48" s="34" t="s">
        <v>96</v>
      </c>
      <c r="B48" s="35" t="s">
        <v>97</v>
      </c>
      <c r="C48" s="42" t="s">
        <v>98</v>
      </c>
      <c r="D48" s="37">
        <v>400000</v>
      </c>
      <c r="E48" s="37">
        <v>397000</v>
      </c>
      <c r="F48" s="37">
        <f t="shared" si="0"/>
        <v>3000</v>
      </c>
      <c r="G48" s="36" t="s">
        <v>99</v>
      </c>
    </row>
    <row r="49" ht="78" customHeight="1">
      <c r="A49" s="34" t="s">
        <v>100</v>
      </c>
      <c r="B49" s="35" t="s">
        <v>101</v>
      </c>
      <c r="C49" s="42" t="s">
        <v>102</v>
      </c>
      <c r="D49" s="37">
        <v>50000</v>
      </c>
      <c r="E49" s="37">
        <v>50000</v>
      </c>
      <c r="F49" s="37">
        <f t="shared" si="0"/>
        <v>0</v>
      </c>
      <c r="G49" s="36"/>
    </row>
    <row r="50" ht="104.25" customHeight="1">
      <c r="A50" s="34" t="s">
        <v>103</v>
      </c>
      <c r="B50" s="35" t="s">
        <v>104</v>
      </c>
      <c r="C50" s="42" t="s">
        <v>105</v>
      </c>
      <c r="D50" s="37">
        <v>1728935</v>
      </c>
      <c r="E50" s="37">
        <v>1728935</v>
      </c>
      <c r="F50" s="37">
        <f t="shared" si="0"/>
        <v>0</v>
      </c>
      <c r="G50" s="39"/>
    </row>
    <row r="51" ht="33" customHeight="1">
      <c r="A51" s="38"/>
      <c r="B51" s="35" t="s">
        <v>106</v>
      </c>
      <c r="C51" s="42" t="s">
        <v>107</v>
      </c>
      <c r="D51" s="37">
        <v>860000</v>
      </c>
      <c r="E51" s="37">
        <v>860000</v>
      </c>
      <c r="F51" s="37">
        <f t="shared" si="0"/>
        <v>0</v>
      </c>
      <c r="G51" s="39"/>
    </row>
    <row r="52" ht="56.25">
      <c r="A52" s="38"/>
      <c r="B52" s="35" t="s">
        <v>108</v>
      </c>
      <c r="C52" s="42" t="s">
        <v>109</v>
      </c>
      <c r="D52" s="37">
        <v>1024400</v>
      </c>
      <c r="E52" s="37">
        <v>1024400</v>
      </c>
      <c r="F52" s="45">
        <f t="shared" si="0"/>
        <v>0</v>
      </c>
      <c r="G52" s="36"/>
    </row>
    <row r="53" ht="33.75">
      <c r="A53" s="38"/>
      <c r="B53" s="35" t="s">
        <v>110</v>
      </c>
      <c r="C53" s="42" t="s">
        <v>111</v>
      </c>
      <c r="D53" s="37">
        <v>300300</v>
      </c>
      <c r="E53" s="37">
        <v>300300</v>
      </c>
      <c r="F53" s="45">
        <f t="shared" si="0"/>
        <v>0</v>
      </c>
      <c r="G53" s="39"/>
    </row>
    <row r="54" ht="45">
      <c r="A54" s="38"/>
      <c r="B54" s="35" t="s">
        <v>112</v>
      </c>
      <c r="C54" s="42" t="s">
        <v>113</v>
      </c>
      <c r="D54" s="37">
        <v>1218500</v>
      </c>
      <c r="E54" s="37">
        <v>1218496</v>
      </c>
      <c r="F54" s="37">
        <f t="shared" si="0"/>
        <v>4</v>
      </c>
      <c r="G54" s="39"/>
    </row>
    <row r="55" ht="28.5" customHeight="1">
      <c r="A55" s="38"/>
      <c r="B55" s="35" t="s">
        <v>114</v>
      </c>
      <c r="C55" s="42" t="s">
        <v>115</v>
      </c>
      <c r="D55" s="37">
        <v>336600</v>
      </c>
      <c r="E55" s="37">
        <v>336585.40000000002</v>
      </c>
      <c r="F55" s="37">
        <f t="shared" si="0"/>
        <v>14.599999999976717</v>
      </c>
      <c r="G55" s="39"/>
    </row>
    <row r="56" ht="67.5">
      <c r="A56" s="38"/>
      <c r="B56" s="35" t="s">
        <v>116</v>
      </c>
      <c r="C56" s="42" t="s">
        <v>117</v>
      </c>
      <c r="D56" s="37">
        <v>16700</v>
      </c>
      <c r="E56" s="37">
        <v>16700</v>
      </c>
      <c r="F56" s="37">
        <f t="shared" si="0"/>
        <v>0</v>
      </c>
      <c r="G56" s="36"/>
    </row>
    <row r="57" ht="45">
      <c r="A57" s="38"/>
      <c r="B57" s="35" t="s">
        <v>118</v>
      </c>
      <c r="C57" s="42" t="s">
        <v>119</v>
      </c>
      <c r="D57" s="37">
        <v>4900</v>
      </c>
      <c r="E57" s="37">
        <v>4890</v>
      </c>
      <c r="F57" s="45">
        <f t="shared" si="0"/>
        <v>10</v>
      </c>
      <c r="G57" s="39"/>
    </row>
    <row r="58" ht="31.5" customHeight="1">
      <c r="A58" s="38"/>
      <c r="B58" s="35" t="s">
        <v>120</v>
      </c>
      <c r="C58" s="42" t="s">
        <v>115</v>
      </c>
      <c r="D58" s="37">
        <v>105866.67</v>
      </c>
      <c r="E58" s="37">
        <v>105860.47</v>
      </c>
      <c r="F58" s="37">
        <f t="shared" si="0"/>
        <v>6.1999999999970896</v>
      </c>
      <c r="G58" s="36"/>
    </row>
    <row r="59" ht="33.75">
      <c r="A59" s="34" t="s">
        <v>121</v>
      </c>
      <c r="B59" s="35" t="s">
        <v>122</v>
      </c>
      <c r="C59" s="42" t="s">
        <v>123</v>
      </c>
      <c r="D59" s="37">
        <v>549584.60999999999</v>
      </c>
      <c r="E59" s="37">
        <v>549491.23999999999</v>
      </c>
      <c r="F59" s="37">
        <f t="shared" si="0"/>
        <v>93.369999999995343</v>
      </c>
      <c r="G59" s="39"/>
    </row>
    <row r="60" ht="67.5">
      <c r="A60" s="34" t="s">
        <v>124</v>
      </c>
      <c r="B60" s="35" t="s">
        <v>125</v>
      </c>
      <c r="C60" s="42" t="s">
        <v>126</v>
      </c>
      <c r="D60" s="37">
        <v>50000</v>
      </c>
      <c r="E60" s="37">
        <v>50000</v>
      </c>
      <c r="F60" s="37">
        <f t="shared" si="0"/>
        <v>0</v>
      </c>
      <c r="G60" s="36"/>
    </row>
    <row r="61" ht="93.75" customHeight="1">
      <c r="A61" s="34" t="s">
        <v>127</v>
      </c>
      <c r="B61" s="35" t="s">
        <v>128</v>
      </c>
      <c r="C61" s="42" t="s">
        <v>129</v>
      </c>
      <c r="D61" s="37">
        <v>514000</v>
      </c>
      <c r="E61" s="37">
        <v>514000</v>
      </c>
      <c r="F61" s="37">
        <f t="shared" si="0"/>
        <v>0</v>
      </c>
      <c r="G61" s="39"/>
    </row>
    <row r="62" ht="159.75" customHeight="1">
      <c r="A62" s="34"/>
      <c r="B62" s="35" t="s">
        <v>130</v>
      </c>
      <c r="C62" s="42" t="s">
        <v>131</v>
      </c>
      <c r="D62" s="37">
        <v>211400</v>
      </c>
      <c r="E62" s="37">
        <v>210244.56</v>
      </c>
      <c r="F62" s="37">
        <f t="shared" si="0"/>
        <v>1155.4400000000023</v>
      </c>
      <c r="G62" s="39" t="s">
        <v>132</v>
      </c>
    </row>
    <row r="63" ht="52.5" customHeight="1">
      <c r="A63" s="34"/>
      <c r="B63" s="35" t="s">
        <v>133</v>
      </c>
      <c r="C63" s="42" t="s">
        <v>134</v>
      </c>
      <c r="D63" s="37">
        <v>1484800</v>
      </c>
      <c r="E63" s="37">
        <v>1484800</v>
      </c>
      <c r="F63" s="37">
        <f t="shared" si="0"/>
        <v>0</v>
      </c>
      <c r="G63" s="39"/>
    </row>
    <row r="64" ht="42.75" customHeight="1">
      <c r="A64" s="34"/>
      <c r="B64" s="35" t="s">
        <v>135</v>
      </c>
      <c r="C64" s="42" t="s">
        <v>136</v>
      </c>
      <c r="D64" s="37">
        <v>11465000</v>
      </c>
      <c r="E64" s="37">
        <v>11465000</v>
      </c>
      <c r="F64" s="37">
        <f t="shared" si="0"/>
        <v>0</v>
      </c>
      <c r="G64" s="39"/>
    </row>
    <row r="65" ht="72.75">
      <c r="A65" s="34" t="s">
        <v>137</v>
      </c>
      <c r="B65" s="35" t="s">
        <v>138</v>
      </c>
      <c r="C65" s="42" t="s">
        <v>139</v>
      </c>
      <c r="D65" s="37">
        <v>50000</v>
      </c>
      <c r="E65" s="37">
        <v>50000</v>
      </c>
      <c r="F65" s="37">
        <f t="shared" si="0"/>
        <v>0</v>
      </c>
      <c r="G65" s="39"/>
    </row>
    <row r="66" ht="64.5" customHeight="1">
      <c r="A66" s="34" t="s">
        <v>140</v>
      </c>
      <c r="B66" s="35" t="s">
        <v>141</v>
      </c>
      <c r="C66" s="42" t="s">
        <v>142</v>
      </c>
      <c r="D66" s="37">
        <v>944065</v>
      </c>
      <c r="E66" s="37">
        <v>920700</v>
      </c>
      <c r="F66" s="37">
        <f t="shared" si="0"/>
        <v>23365</v>
      </c>
      <c r="G66" s="46" t="s">
        <v>143</v>
      </c>
    </row>
    <row r="67" ht="97.5" customHeight="1">
      <c r="A67" s="34"/>
      <c r="B67" s="35" t="s">
        <v>144</v>
      </c>
      <c r="C67" s="42" t="s">
        <v>145</v>
      </c>
      <c r="D67" s="37">
        <v>900000</v>
      </c>
      <c r="E67" s="37">
        <v>785366.31000000006</v>
      </c>
      <c r="F67" s="37">
        <f t="shared" si="0"/>
        <v>114633.68999999994</v>
      </c>
      <c r="G67" s="46" t="s">
        <v>146</v>
      </c>
    </row>
    <row r="68" ht="100.5" customHeight="1">
      <c r="A68" s="34"/>
      <c r="B68" s="35" t="s">
        <v>147</v>
      </c>
      <c r="C68" s="42" t="s">
        <v>148</v>
      </c>
      <c r="D68" s="37">
        <v>14700</v>
      </c>
      <c r="E68" s="37">
        <v>12770.18</v>
      </c>
      <c r="F68" s="37">
        <f t="shared" si="0"/>
        <v>1929.8199999999997</v>
      </c>
      <c r="G68" s="46" t="s">
        <v>146</v>
      </c>
    </row>
    <row r="69" ht="98.25" customHeight="1">
      <c r="A69" s="34"/>
      <c r="B69" s="35" t="s">
        <v>149</v>
      </c>
      <c r="C69" s="42" t="s">
        <v>150</v>
      </c>
      <c r="D69" s="37">
        <v>3235900</v>
      </c>
      <c r="E69" s="37">
        <v>2604878.1600000001</v>
      </c>
      <c r="F69" s="37">
        <f t="shared" si="0"/>
        <v>631021.83999999985</v>
      </c>
      <c r="G69" s="46" t="s">
        <v>146</v>
      </c>
    </row>
    <row r="70" ht="76.5" customHeight="1">
      <c r="A70" s="34"/>
      <c r="B70" s="35" t="s">
        <v>151</v>
      </c>
      <c r="C70" s="42" t="s">
        <v>152</v>
      </c>
      <c r="D70" s="37">
        <v>2000000</v>
      </c>
      <c r="E70" s="37">
        <v>2000000</v>
      </c>
      <c r="F70" s="37">
        <f t="shared" si="0"/>
        <v>0</v>
      </c>
      <c r="G70" s="47"/>
    </row>
    <row r="71" ht="84.75">
      <c r="A71" s="34"/>
      <c r="B71" s="35" t="s">
        <v>153</v>
      </c>
      <c r="C71" s="42" t="s">
        <v>154</v>
      </c>
      <c r="D71" s="37">
        <v>32600</v>
      </c>
      <c r="E71" s="37">
        <v>32600</v>
      </c>
      <c r="F71" s="37">
        <f t="shared" si="0"/>
        <v>0</v>
      </c>
      <c r="G71" s="47"/>
    </row>
    <row r="72">
      <c r="A72" s="48" t="s">
        <v>155</v>
      </c>
      <c r="B72" s="48"/>
      <c r="C72" s="48"/>
      <c r="D72" s="49">
        <f>SUM(D15:D71)</f>
        <v>252251137.70000002</v>
      </c>
      <c r="E72" s="49">
        <f>SUM(E15:E71)</f>
        <v>248398005.53999999</v>
      </c>
      <c r="F72" s="49">
        <f>SUM(F15:F71)</f>
        <v>3853132.1600000034</v>
      </c>
      <c r="G72" s="50"/>
    </row>
  </sheetData>
  <mergeCells count="2">
    <mergeCell ref="A4:G4"/>
    <mergeCell ref="C8:G8"/>
  </mergeCells>
  <printOptions headings="0" gridLines="0"/>
  <pageMargins left="0.78750000000000009" right="0.39375000000000004" top="0.78750000000000009" bottom="0.78750000000000009" header="0.51180549999999991" footer="0.51180549999999991"/>
  <pageSetup paperSize="9" scale="75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B12373-5407-49DB-9A01-29DA954B69F7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revision>3</cp:revision>
  <dcterms:created xsi:type="dcterms:W3CDTF">2020-03-31T07:29:20Z</dcterms:created>
  <dcterms:modified xsi:type="dcterms:W3CDTF">2024-03-28T07:52:23Z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SV_0503166G_20160101_1_52.xlsx</vt:lpwstr>
  </property>
  <property fmtid="{D5CDD505-2E9C-101B-9397-08002B2CF9AE}" pid="3" name="Название отчета">
    <vt:lpwstr>SV_0503166G_20160101_1_52.xlsx</vt:lpwstr>
  </property>
  <property fmtid="{D5CDD505-2E9C-101B-9397-08002B2CF9AE}" pid="4" name="Версия клиента">
    <vt:lpwstr>19.2.1.31203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200010110 служебный2</vt:lpwstr>
  </property>
  <property fmtid="{D5CDD505-2E9C-101B-9397-08002B2CF9AE}" pid="10" name="Шаблон">
    <vt:lpwstr>SV_0503166G_20160101_1.xlt</vt:lpwstr>
  </property>
  <property fmtid="{D5CDD505-2E9C-101B-9397-08002B2CF9AE}" pid="11" name="Локальная база">
    <vt:lpwstr>не используется</vt:lpwstr>
  </property>
</Properties>
</file>